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Nikhil\Startuphrtoolkit\Blog documents\Free HR Documents\15 Free HR Documents\"/>
    </mc:Choice>
  </mc:AlternateContent>
  <bookViews>
    <workbookView xWindow="0" yWindow="0" windowWidth="28800" windowHeight="11985" activeTab="1"/>
  </bookViews>
  <sheets>
    <sheet name="NEW SLAB RATES" sheetId="6" r:id="rId1"/>
    <sheet name="OLD SLAB RATES" sheetId="1" r:id="rId2"/>
    <sheet name="Old Calcs" sheetId="7" state="hidden" r:id="rId3"/>
    <sheet name="New Calcs" sheetId="5" state="hidden" r:id="rId4"/>
  </sheets>
  <calcPr calcId="162913"/>
</workbook>
</file>

<file path=xl/calcChain.xml><?xml version="1.0" encoding="utf-8"?>
<calcChain xmlns="http://schemas.openxmlformats.org/spreadsheetml/2006/main">
  <c r="D13" i="6" l="1"/>
  <c r="C11" i="6"/>
  <c r="C12" i="6" s="1"/>
  <c r="D12" i="6" s="1"/>
  <c r="D8" i="6"/>
  <c r="D37" i="1"/>
  <c r="C14" i="6" l="1"/>
  <c r="D14" i="6" s="1"/>
  <c r="D11" i="6"/>
  <c r="C15" i="6" l="1"/>
  <c r="C16" i="6" s="1"/>
  <c r="D16" i="6" s="1"/>
  <c r="C5" i="5" s="1"/>
  <c r="D15" i="6"/>
  <c r="C13" i="5" l="1"/>
  <c r="C10" i="5"/>
  <c r="C8" i="5"/>
  <c r="C14" i="5"/>
  <c r="C12" i="5"/>
  <c r="C7" i="5"/>
  <c r="C9" i="5"/>
  <c r="C11" i="5"/>
  <c r="C15" i="5" l="1"/>
  <c r="C16" i="5" s="1"/>
  <c r="C17" i="5" s="1"/>
  <c r="D18" i="6" s="1"/>
  <c r="D19" i="6" s="1"/>
  <c r="D13" i="1"/>
  <c r="C11" i="1"/>
  <c r="C12" i="1" s="1"/>
  <c r="D12" i="1" s="1"/>
  <c r="D8" i="1"/>
  <c r="C14" i="1" l="1"/>
  <c r="D14" i="1" s="1"/>
  <c r="D11" i="1"/>
  <c r="D29" i="1" l="1"/>
  <c r="D39" i="1" s="1"/>
  <c r="C15" i="1"/>
  <c r="C16" i="1" s="1"/>
  <c r="D16" i="1" s="1"/>
  <c r="D15" i="1"/>
  <c r="D2" i="7" l="1"/>
  <c r="D4" i="7" s="1"/>
  <c r="E5" i="7" l="1"/>
  <c r="E6" i="7" s="1"/>
  <c r="D6" i="7" s="1"/>
  <c r="D9" i="7" s="1"/>
  <c r="E7" i="7" l="1"/>
  <c r="D7" i="7" l="1"/>
  <c r="E8" i="7"/>
  <c r="D8" i="7" s="1"/>
  <c r="D10" i="7" l="1"/>
  <c r="D11" i="7" s="1"/>
  <c r="D12" i="7" s="1"/>
  <c r="D43" i="1" s="1"/>
</calcChain>
</file>

<file path=xl/sharedStrings.xml><?xml version="1.0" encoding="utf-8"?>
<sst xmlns="http://schemas.openxmlformats.org/spreadsheetml/2006/main" count="97" uniqueCount="68">
  <si>
    <t>Particulars</t>
  </si>
  <si>
    <t>Basic Salary</t>
  </si>
  <si>
    <t>House Rent Allowance</t>
  </si>
  <si>
    <t>PF Employer</t>
  </si>
  <si>
    <t>LTA</t>
  </si>
  <si>
    <t>Special Allowance</t>
  </si>
  <si>
    <t>Name:</t>
  </si>
  <si>
    <t>Designation:</t>
  </si>
  <si>
    <t>Location:</t>
  </si>
  <si>
    <t>Metro City(Yes/No)</t>
  </si>
  <si>
    <t>Monthly</t>
  </si>
  <si>
    <t>Annaual</t>
  </si>
  <si>
    <t>CTC</t>
  </si>
  <si>
    <t>Automatic CTC Structure</t>
  </si>
  <si>
    <t>Annual</t>
  </si>
  <si>
    <t>Yes</t>
  </si>
  <si>
    <t>HRA CALCULATION</t>
  </si>
  <si>
    <t>o) Amount Paid by Employer</t>
  </si>
  <si>
    <t>o) Metro City Calc</t>
  </si>
  <si>
    <t>No</t>
  </si>
  <si>
    <t>o) Input Rent Paid per month</t>
  </si>
  <si>
    <t>Less: DEDUCTIONS</t>
  </si>
  <si>
    <t>UNDER CHAPTER VI-A</t>
  </si>
  <si>
    <t>Under 80D</t>
  </si>
  <si>
    <t>Under 80E</t>
  </si>
  <si>
    <t>Under 80U</t>
  </si>
  <si>
    <t>Under 80C (Not Above 150k)</t>
  </si>
  <si>
    <t>Tax Payable</t>
  </si>
  <si>
    <t>TDS MONTHLY</t>
  </si>
  <si>
    <t>Net Taxable Income</t>
  </si>
  <si>
    <t>Monthly Salary to be paid to the Employee</t>
  </si>
  <si>
    <t>PF Employers Contribution</t>
  </si>
  <si>
    <t>To be received from the Employee</t>
  </si>
  <si>
    <t>(1) Gross Salary</t>
  </si>
  <si>
    <t>(1-2) Net Total Income</t>
  </si>
  <si>
    <t>TDS Deductible Monthly</t>
  </si>
  <si>
    <t>All Fields in Yellow are to be filled</t>
  </si>
  <si>
    <t>TDS Calculator - OLD Slab Rates</t>
  </si>
  <si>
    <t>TDS Calculator - New Slab Rates</t>
  </si>
  <si>
    <t>(B) HRA DEDUCTION AMT</t>
  </si>
  <si>
    <t>(C) UNDER CHAPTER VI-A</t>
  </si>
  <si>
    <t>(2) (A + B + C) TOTAL DEDUCTIONS</t>
  </si>
  <si>
    <t>Standard Dedcutions</t>
  </si>
  <si>
    <t>Profession Tax</t>
  </si>
  <si>
    <t>Total Standard Deduction</t>
  </si>
  <si>
    <t>Net  Taxable Income</t>
  </si>
  <si>
    <t xml:space="preserve">Tax Calculation </t>
  </si>
  <si>
    <t>First  0-250000</t>
  </si>
  <si>
    <t>Nil</t>
  </si>
  <si>
    <t>Next 250001-500000</t>
  </si>
  <si>
    <t>Next  5000001- 1000000</t>
  </si>
  <si>
    <t>Balance &gt; 1000001</t>
  </si>
  <si>
    <t>Rebate U/S 87A</t>
  </si>
  <si>
    <t>Upto Rs. 12500 if Taxable Income &lt; Rs. 5 lakhs</t>
  </si>
  <si>
    <t>Total Gross Tax On</t>
  </si>
  <si>
    <t>4% Education Cess</t>
  </si>
  <si>
    <t>Tax Payable For The Year</t>
  </si>
  <si>
    <t>Upto 250000 Nil</t>
  </si>
  <si>
    <t>250000 to 5000000 @5%</t>
  </si>
  <si>
    <t>500000 to 750000 @ 10%</t>
  </si>
  <si>
    <t>750000 to 1000000 @ 15%</t>
  </si>
  <si>
    <t>1000000 to 1250000 @ 20%</t>
  </si>
  <si>
    <t>1250000 to 1500000 @ 25%</t>
  </si>
  <si>
    <t>Above 1500000 @ 30%</t>
  </si>
  <si>
    <t>Less Tax Rebate</t>
  </si>
  <si>
    <t>Tax On Total Income</t>
  </si>
  <si>
    <t>Health &amp; Edu Cess @ 4%</t>
  </si>
  <si>
    <t>Total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</si>
</sst>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 * #,##0.00_ ;_ * \-#,##0.00_ ;_ * &quot;-&quot;??_ ;_ @_ "/>
    <numFmt numFmtId="165" formatCode="_ * #,##0_ ;_ * \-#,##0_ ;_ * &quot;-&quot;??_ ;_ @_ "/>
    <numFmt numFmtId="166" formatCode="_(* #,##0_);_(* \(#,##0\);_(* &quot;-&quot;??_);_(@_)"/>
    <numFmt numFmtId="167" formatCode="_-* #,##0_-;\-* #,##0_-;_-* &quot;-&quot;??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Open Sans"/>
      <family val="2"/>
    </font>
    <font>
      <b/>
      <sz val="11"/>
      <color theme="0"/>
      <name val="Arial"/>
      <family val="2"/>
    </font>
    <font>
      <b/>
      <sz val="10"/>
      <name val="Open Sans"/>
      <family val="2"/>
    </font>
    <font>
      <b/>
      <sz val="10"/>
      <name val="Open Sans"/>
    </font>
    <font>
      <b/>
      <u/>
      <sz val="10"/>
      <name val="Open Sans"/>
      <family val="2"/>
    </font>
    <font>
      <sz val="11"/>
      <color theme="1"/>
      <name val="Cambria"/>
      <family val="1"/>
      <scheme val="major"/>
    </font>
    <font>
      <b/>
      <sz val="10"/>
      <name val="Cambria"/>
      <family val="1"/>
      <scheme val="major"/>
    </font>
    <font>
      <b/>
      <sz val="11"/>
      <name val="Cambria"/>
      <family val="1"/>
      <scheme val="major"/>
    </font>
    <font>
      <sz val="11"/>
      <name val="Cambria"/>
      <family val="1"/>
      <scheme val="major"/>
    </font>
    <font>
      <sz val="11"/>
      <name val="Times New Roman"/>
      <family val="1"/>
    </font>
    <font>
      <b/>
      <sz val="11"/>
      <color theme="1"/>
      <name val="Cambria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165" fontId="0" fillId="0" borderId="0" xfId="1" applyNumberFormat="1" applyFont="1"/>
    <xf numFmtId="0" fontId="3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horizontal="center"/>
    </xf>
    <xf numFmtId="166" fontId="0" fillId="0" borderId="0" xfId="0" applyNumberFormat="1"/>
    <xf numFmtId="9" fontId="0" fillId="0" borderId="0" xfId="2" applyFont="1"/>
    <xf numFmtId="0" fontId="5" fillId="3" borderId="1" xfId="0" applyFont="1" applyFill="1" applyBorder="1" applyAlignment="1">
      <alignment vertical="center"/>
    </xf>
    <xf numFmtId="166" fontId="5" fillId="3" borderId="1" xfId="1" applyNumberFormat="1" applyFont="1" applyFill="1" applyBorder="1" applyAlignment="1" applyProtection="1">
      <alignment horizontal="center" vertical="center"/>
      <protection locked="0"/>
    </xf>
    <xf numFmtId="166" fontId="5" fillId="3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vertical="center"/>
      <protection locked="0"/>
    </xf>
    <xf numFmtId="0" fontId="7" fillId="0" borderId="1" xfId="0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8" fillId="3" borderId="1" xfId="0" applyFont="1" applyFill="1" applyBorder="1" applyAlignment="1" applyProtection="1">
      <alignment vertical="center"/>
      <protection locked="0"/>
    </xf>
    <xf numFmtId="165" fontId="0" fillId="0" borderId="1" xfId="1" applyNumberFormat="1" applyFont="1" applyBorder="1"/>
    <xf numFmtId="165" fontId="3" fillId="2" borderId="1" xfId="1" applyNumberFormat="1" applyFont="1" applyFill="1" applyBorder="1"/>
    <xf numFmtId="165" fontId="0" fillId="0" borderId="1" xfId="0" applyNumberFormat="1" applyBorder="1"/>
    <xf numFmtId="166" fontId="3" fillId="0" borderId="1" xfId="0" applyNumberFormat="1" applyFont="1" applyBorder="1"/>
    <xf numFmtId="165" fontId="0" fillId="2" borderId="1" xfId="1" applyNumberFormat="1" applyFont="1" applyFill="1" applyBorder="1"/>
    <xf numFmtId="166" fontId="3" fillId="2" borderId="1" xfId="1" applyNumberFormat="1" applyFont="1" applyFill="1" applyBorder="1"/>
    <xf numFmtId="166" fontId="5" fillId="2" borderId="1" xfId="1" applyNumberFormat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/>
    </xf>
    <xf numFmtId="165" fontId="4" fillId="5" borderId="1" xfId="1" applyNumberFormat="1" applyFont="1" applyFill="1" applyBorder="1"/>
    <xf numFmtId="165" fontId="2" fillId="5" borderId="1" xfId="1" applyNumberFormat="1" applyFont="1" applyFill="1" applyBorder="1"/>
    <xf numFmtId="0" fontId="3" fillId="6" borderId="1" xfId="0" applyFont="1" applyFill="1" applyBorder="1"/>
    <xf numFmtId="0" fontId="7" fillId="6" borderId="1" xfId="0" applyFont="1" applyFill="1" applyBorder="1" applyAlignment="1">
      <alignment vertical="center"/>
    </xf>
    <xf numFmtId="0" fontId="7" fillId="6" borderId="1" xfId="0" applyFont="1" applyFill="1" applyBorder="1" applyAlignment="1">
      <alignment horizontal="center" vertical="center"/>
    </xf>
    <xf numFmtId="166" fontId="3" fillId="7" borderId="1" xfId="1" applyNumberFormat="1" applyFont="1" applyFill="1" applyBorder="1"/>
    <xf numFmtId="165" fontId="3" fillId="0" borderId="1" xfId="1" applyNumberFormat="1" applyFont="1" applyBorder="1"/>
    <xf numFmtId="165" fontId="4" fillId="7" borderId="1" xfId="1" applyNumberFormat="1" applyFont="1" applyFill="1" applyBorder="1"/>
    <xf numFmtId="165" fontId="3" fillId="7" borderId="1" xfId="1" applyNumberFormat="1" applyFont="1" applyFill="1" applyBorder="1"/>
    <xf numFmtId="164" fontId="0" fillId="0" borderId="1" xfId="1" applyFont="1" applyBorder="1"/>
    <xf numFmtId="164" fontId="3" fillId="0" borderId="1" xfId="1" applyFont="1" applyBorder="1"/>
    <xf numFmtId="0" fontId="10" fillId="0" borderId="0" xfId="0" applyFont="1"/>
    <xf numFmtId="166" fontId="12" fillId="0" borderId="1" xfId="0" applyNumberFormat="1" applyFont="1" applyFill="1" applyBorder="1"/>
    <xf numFmtId="166" fontId="12" fillId="0" borderId="6" xfId="0" applyNumberFormat="1" applyFont="1" applyFill="1" applyBorder="1" applyAlignment="1">
      <alignment horizontal="right"/>
    </xf>
    <xf numFmtId="166" fontId="12" fillId="0" borderId="0" xfId="0" applyNumberFormat="1" applyFont="1" applyFill="1" applyBorder="1" applyAlignment="1">
      <alignment horizontal="right"/>
    </xf>
    <xf numFmtId="166" fontId="13" fillId="0" borderId="5" xfId="0" applyNumberFormat="1" applyFont="1" applyFill="1" applyBorder="1" applyAlignment="1">
      <alignment horizontal="left"/>
    </xf>
    <xf numFmtId="166" fontId="13" fillId="0" borderId="1" xfId="0" applyNumberFormat="1" applyFont="1" applyFill="1" applyBorder="1" applyAlignment="1">
      <alignment horizontal="left"/>
    </xf>
    <xf numFmtId="166" fontId="0" fillId="0" borderId="0" xfId="1" applyNumberFormat="1" applyFont="1"/>
    <xf numFmtId="166" fontId="13" fillId="0" borderId="7" xfId="0" applyNumberFormat="1" applyFont="1" applyFill="1" applyBorder="1"/>
    <xf numFmtId="166" fontId="13" fillId="0" borderId="8" xfId="0" applyNumberFormat="1" applyFont="1" applyFill="1" applyBorder="1" applyAlignment="1">
      <alignment horizontal="right"/>
    </xf>
    <xf numFmtId="166" fontId="14" fillId="0" borderId="0" xfId="0" applyNumberFormat="1" applyFont="1" applyBorder="1"/>
    <xf numFmtId="43" fontId="12" fillId="0" borderId="8" xfId="0" applyNumberFormat="1" applyFont="1" applyFill="1" applyBorder="1" applyAlignment="1">
      <alignment horizontal="left"/>
    </xf>
    <xf numFmtId="166" fontId="12" fillId="0" borderId="5" xfId="0" applyNumberFormat="1" applyFont="1" applyFill="1" applyBorder="1"/>
    <xf numFmtId="0" fontId="12" fillId="0" borderId="1" xfId="0" applyFont="1" applyFill="1" applyBorder="1"/>
    <xf numFmtId="167" fontId="15" fillId="0" borderId="1" xfId="1" applyNumberFormat="1" applyFont="1" applyFill="1" applyBorder="1"/>
    <xf numFmtId="167" fontId="12" fillId="0" borderId="1" xfId="1" applyNumberFormat="1" applyFont="1" applyFill="1" applyBorder="1"/>
    <xf numFmtId="38" fontId="13" fillId="0" borderId="1" xfId="1" applyNumberFormat="1" applyFont="1" applyFill="1" applyBorder="1"/>
    <xf numFmtId="0" fontId="13" fillId="0" borderId="1" xfId="0" applyFont="1" applyFill="1" applyBorder="1"/>
    <xf numFmtId="167" fontId="13" fillId="0" borderId="1" xfId="1" applyNumberFormat="1" applyFont="1" applyFill="1" applyBorder="1"/>
    <xf numFmtId="38" fontId="12" fillId="0" borderId="1" xfId="1" applyNumberFormat="1" applyFont="1" applyFill="1" applyBorder="1"/>
    <xf numFmtId="0" fontId="11" fillId="0" borderId="9" xfId="0" applyFont="1" applyFill="1" applyBorder="1"/>
    <xf numFmtId="0" fontId="11" fillId="0" borderId="10" xfId="0" applyFont="1" applyFill="1" applyBorder="1"/>
    <xf numFmtId="166" fontId="12" fillId="0" borderId="11" xfId="0" applyNumberFormat="1" applyFont="1" applyFill="1" applyBorder="1"/>
    <xf numFmtId="166" fontId="12" fillId="0" borderId="12" xfId="0" applyNumberFormat="1" applyFont="1" applyFill="1" applyBorder="1" applyAlignment="1">
      <alignment horizontal="right"/>
    </xf>
    <xf numFmtId="166" fontId="12" fillId="0" borderId="13" xfId="0" applyNumberFormat="1" applyFont="1" applyFill="1" applyBorder="1"/>
    <xf numFmtId="166" fontId="13" fillId="0" borderId="14" xfId="1" applyNumberFormat="1" applyFont="1" applyFill="1" applyBorder="1"/>
    <xf numFmtId="166" fontId="12" fillId="0" borderId="15" xfId="0" applyNumberFormat="1" applyFont="1" applyFill="1" applyBorder="1"/>
    <xf numFmtId="166" fontId="12" fillId="0" borderId="16" xfId="0" applyNumberFormat="1" applyFont="1" applyFill="1" applyBorder="1"/>
    <xf numFmtId="166" fontId="12" fillId="0" borderId="17" xfId="0" applyNumberFormat="1" applyFont="1" applyFill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workbookViewId="0">
      <selection activeCell="E11" sqref="E11"/>
    </sheetView>
  </sheetViews>
  <sheetFormatPr defaultRowHeight="15"/>
  <cols>
    <col min="2" max="2" width="25.140625" bestFit="1" customWidth="1"/>
    <col min="3" max="3" width="19" customWidth="1"/>
    <col min="4" max="4" width="19.140625" customWidth="1"/>
    <col min="5" max="5" width="36.140625" bestFit="1" customWidth="1"/>
    <col min="6" max="6" width="12.28515625" bestFit="1" customWidth="1"/>
    <col min="7" max="7" width="12.140625" bestFit="1" customWidth="1"/>
  </cols>
  <sheetData>
    <row r="1" spans="2:6">
      <c r="B1" s="63" t="s">
        <v>38</v>
      </c>
      <c r="C1" s="64"/>
      <c r="D1" s="65"/>
    </row>
    <row r="2" spans="2:6">
      <c r="B2" s="5"/>
      <c r="C2" s="5"/>
      <c r="D2" s="5"/>
    </row>
    <row r="3" spans="2:6">
      <c r="B3" s="3" t="s">
        <v>6</v>
      </c>
      <c r="C3" s="4"/>
      <c r="D3" s="4"/>
    </row>
    <row r="4" spans="2:6">
      <c r="B4" s="3" t="s">
        <v>7</v>
      </c>
      <c r="C4" s="4"/>
      <c r="D4" s="4"/>
      <c r="E4" s="1" t="s">
        <v>36</v>
      </c>
    </row>
    <row r="5" spans="2:6">
      <c r="B5" s="3" t="s">
        <v>8</v>
      </c>
      <c r="C5" s="4"/>
      <c r="D5" s="4"/>
    </row>
    <row r="6" spans="2:6">
      <c r="B6" s="3" t="s">
        <v>9</v>
      </c>
      <c r="C6" s="23" t="s">
        <v>15</v>
      </c>
      <c r="D6" s="4"/>
    </row>
    <row r="7" spans="2:6">
      <c r="B7" s="5"/>
      <c r="C7" s="5" t="s">
        <v>10</v>
      </c>
      <c r="D7" s="5" t="s">
        <v>11</v>
      </c>
    </row>
    <row r="8" spans="2:6">
      <c r="B8" s="3" t="s">
        <v>12</v>
      </c>
      <c r="C8" s="21">
        <v>40000</v>
      </c>
      <c r="D8" s="29">
        <f>C8*12</f>
        <v>480000</v>
      </c>
      <c r="E8" t="s">
        <v>30</v>
      </c>
    </row>
    <row r="9" spans="2:6">
      <c r="B9" s="66" t="s">
        <v>13</v>
      </c>
      <c r="C9" s="67"/>
      <c r="D9" s="68"/>
      <c r="F9" s="6"/>
    </row>
    <row r="10" spans="2:6">
      <c r="B10" s="27" t="s">
        <v>0</v>
      </c>
      <c r="C10" s="28" t="s">
        <v>10</v>
      </c>
      <c r="D10" s="28" t="s">
        <v>14</v>
      </c>
    </row>
    <row r="11" spans="2:6">
      <c r="B11" s="8" t="s">
        <v>1</v>
      </c>
      <c r="C11" s="9">
        <f>IF(C6="Yes",C8*50%,C8*40%)</f>
        <v>20000</v>
      </c>
      <c r="D11" s="10">
        <f>C11*12</f>
        <v>240000</v>
      </c>
    </row>
    <row r="12" spans="2:6">
      <c r="B12" s="8" t="s">
        <v>2</v>
      </c>
      <c r="C12" s="9">
        <f>C11*50%</f>
        <v>10000</v>
      </c>
      <c r="D12" s="10">
        <f t="shared" ref="D12:D14" si="0">C12*12</f>
        <v>120000</v>
      </c>
    </row>
    <row r="13" spans="2:6">
      <c r="B13" s="11" t="s">
        <v>3</v>
      </c>
      <c r="C13" s="22">
        <v>0</v>
      </c>
      <c r="D13" s="10">
        <f t="shared" si="0"/>
        <v>0</v>
      </c>
      <c r="E13" t="s">
        <v>31</v>
      </c>
    </row>
    <row r="14" spans="2:6">
      <c r="B14" s="11" t="s">
        <v>4</v>
      </c>
      <c r="C14" s="9">
        <f>C11*10%</f>
        <v>2000</v>
      </c>
      <c r="D14" s="10">
        <f t="shared" si="0"/>
        <v>24000</v>
      </c>
    </row>
    <row r="15" spans="2:6">
      <c r="B15" s="11" t="s">
        <v>5</v>
      </c>
      <c r="C15" s="9">
        <f>C8-SUM(C11:C14)</f>
        <v>8000</v>
      </c>
      <c r="D15" s="9">
        <f>D8-SUM(D11:D14)</f>
        <v>96000</v>
      </c>
    </row>
    <row r="16" spans="2:6">
      <c r="B16" s="12" t="s">
        <v>33</v>
      </c>
      <c r="C16" s="13">
        <f>SUM(C11:C15)</f>
        <v>40000</v>
      </c>
      <c r="D16" s="13">
        <f>IF(C16*12&gt;250000,C16*12,"No")</f>
        <v>480000</v>
      </c>
    </row>
    <row r="17" spans="2:5">
      <c r="B17" s="12"/>
      <c r="C17" s="13"/>
      <c r="D17" s="13"/>
    </row>
    <row r="18" spans="2:5">
      <c r="B18" s="3" t="s">
        <v>27</v>
      </c>
      <c r="C18" s="16"/>
      <c r="D18" s="24">
        <f>'New Calcs'!C17</f>
        <v>0</v>
      </c>
    </row>
    <row r="19" spans="2:5">
      <c r="B19" s="26" t="s">
        <v>28</v>
      </c>
      <c r="C19" s="16"/>
      <c r="D19" s="25">
        <f>D18/12</f>
        <v>0</v>
      </c>
      <c r="E19" t="s">
        <v>35</v>
      </c>
    </row>
  </sheetData>
  <mergeCells count="2">
    <mergeCell ref="B1:D1"/>
    <mergeCell ref="B9:D9"/>
  </mergeCells>
  <dataValidations count="1">
    <dataValidation type="list" allowBlank="1" showInputMessage="1" showErrorMessage="1" sqref="C6">
      <formula1>"Yes, No"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F44"/>
  <sheetViews>
    <sheetView tabSelected="1" topLeftCell="A22" workbookViewId="0">
      <selection activeCell="D26" sqref="D26"/>
    </sheetView>
  </sheetViews>
  <sheetFormatPr defaultRowHeight="15"/>
  <cols>
    <col min="2" max="2" width="25.140625" bestFit="1" customWidth="1"/>
    <col min="3" max="3" width="19" customWidth="1"/>
    <col min="4" max="4" width="19.140625" customWidth="1"/>
    <col min="5" max="5" width="36.140625" bestFit="1" customWidth="1"/>
    <col min="6" max="6" width="12.28515625" bestFit="1" customWidth="1"/>
    <col min="7" max="7" width="12.140625" bestFit="1" customWidth="1"/>
  </cols>
  <sheetData>
    <row r="1" spans="2:6">
      <c r="B1" s="70" t="s">
        <v>37</v>
      </c>
      <c r="C1" s="70"/>
      <c r="D1" s="70"/>
    </row>
    <row r="2" spans="2:6">
      <c r="B2" s="5"/>
      <c r="C2" s="5"/>
      <c r="D2" s="5"/>
    </row>
    <row r="3" spans="2:6">
      <c r="B3" s="3" t="s">
        <v>6</v>
      </c>
      <c r="C3" s="4"/>
      <c r="D3" s="4"/>
    </row>
    <row r="4" spans="2:6">
      <c r="B4" s="3" t="s">
        <v>7</v>
      </c>
      <c r="C4" s="4"/>
      <c r="D4" s="4"/>
      <c r="E4" s="1" t="s">
        <v>36</v>
      </c>
    </row>
    <row r="5" spans="2:6">
      <c r="B5" s="3" t="s">
        <v>8</v>
      </c>
      <c r="C5" s="4"/>
      <c r="D5" s="4"/>
    </row>
    <row r="6" spans="2:6">
      <c r="B6" s="3" t="s">
        <v>9</v>
      </c>
      <c r="C6" s="23" t="s">
        <v>19</v>
      </c>
      <c r="D6" s="4"/>
    </row>
    <row r="7" spans="2:6">
      <c r="B7" s="5"/>
      <c r="C7" s="5" t="s">
        <v>10</v>
      </c>
      <c r="D7" s="5" t="s">
        <v>11</v>
      </c>
    </row>
    <row r="8" spans="2:6">
      <c r="B8" s="3" t="s">
        <v>12</v>
      </c>
      <c r="C8" s="21">
        <v>50000</v>
      </c>
      <c r="D8" s="29">
        <f>C8*12</f>
        <v>600000</v>
      </c>
      <c r="E8" t="s">
        <v>30</v>
      </c>
    </row>
    <row r="9" spans="2:6">
      <c r="B9" s="69" t="s">
        <v>13</v>
      </c>
      <c r="C9" s="69"/>
      <c r="D9" s="69"/>
      <c r="F9" s="6"/>
    </row>
    <row r="10" spans="2:6">
      <c r="B10" s="27" t="s">
        <v>0</v>
      </c>
      <c r="C10" s="28" t="s">
        <v>10</v>
      </c>
      <c r="D10" s="28" t="s">
        <v>14</v>
      </c>
    </row>
    <row r="11" spans="2:6">
      <c r="B11" s="8" t="s">
        <v>1</v>
      </c>
      <c r="C11" s="9">
        <f>IF(C6="Yes",C8*50%,C8*40%)</f>
        <v>20000</v>
      </c>
      <c r="D11" s="10">
        <f>C11*12</f>
        <v>240000</v>
      </c>
    </row>
    <row r="12" spans="2:6">
      <c r="B12" s="8" t="s">
        <v>2</v>
      </c>
      <c r="C12" s="9">
        <f>C11*50%</f>
        <v>10000</v>
      </c>
      <c r="D12" s="10">
        <f t="shared" ref="D12:D14" si="0">C12*12</f>
        <v>120000</v>
      </c>
    </row>
    <row r="13" spans="2:6">
      <c r="B13" s="11" t="s">
        <v>3</v>
      </c>
      <c r="C13" s="22">
        <v>0</v>
      </c>
      <c r="D13" s="10">
        <f t="shared" si="0"/>
        <v>0</v>
      </c>
      <c r="E13" t="s">
        <v>31</v>
      </c>
    </row>
    <row r="14" spans="2:6">
      <c r="B14" s="11" t="s">
        <v>4</v>
      </c>
      <c r="C14" s="9">
        <f>C11*10%</f>
        <v>2000</v>
      </c>
      <c r="D14" s="10">
        <f t="shared" si="0"/>
        <v>24000</v>
      </c>
    </row>
    <row r="15" spans="2:6">
      <c r="B15" s="11" t="s">
        <v>5</v>
      </c>
      <c r="C15" s="9">
        <f>C8-SUM(C11:C14)</f>
        <v>18000</v>
      </c>
      <c r="D15" s="9">
        <f>D8-SUM(D11:D14)</f>
        <v>216000</v>
      </c>
    </row>
    <row r="16" spans="2:6">
      <c r="B16" s="12" t="s">
        <v>33</v>
      </c>
      <c r="C16" s="13">
        <f>SUM(C11:C15)</f>
        <v>50000</v>
      </c>
      <c r="D16" s="13">
        <f>IF(C16*12&gt;250000,C16*12,"No")</f>
        <v>600000</v>
      </c>
    </row>
    <row r="17" spans="2:5">
      <c r="B17" s="12"/>
      <c r="C17" s="13"/>
      <c r="D17" s="13"/>
    </row>
    <row r="18" spans="2:5">
      <c r="B18" s="14" t="s">
        <v>21</v>
      </c>
      <c r="C18" s="13"/>
      <c r="D18" s="13"/>
    </row>
    <row r="19" spans="2:5">
      <c r="B19" s="4" t="s">
        <v>42</v>
      </c>
      <c r="C19" s="4"/>
      <c r="D19" s="33">
        <v>50000</v>
      </c>
    </row>
    <row r="20" spans="2:5">
      <c r="B20" s="4" t="s">
        <v>43</v>
      </c>
      <c r="C20" s="4"/>
      <c r="D20" s="33">
        <v>2500</v>
      </c>
    </row>
    <row r="21" spans="2:5">
      <c r="B21" s="4"/>
      <c r="C21" s="4"/>
      <c r="D21" s="33"/>
    </row>
    <row r="22" spans="2:5">
      <c r="B22" s="3" t="s">
        <v>44</v>
      </c>
      <c r="C22" s="4"/>
      <c r="D22" s="34">
        <v>52500</v>
      </c>
    </row>
    <row r="23" spans="2:5">
      <c r="B23" s="4"/>
      <c r="C23" s="4"/>
      <c r="D23" s="4"/>
    </row>
    <row r="24" spans="2:5">
      <c r="B24" s="15" t="s">
        <v>16</v>
      </c>
      <c r="C24" s="4"/>
      <c r="D24" s="4"/>
    </row>
    <row r="25" spans="2:5">
      <c r="B25" s="4" t="s">
        <v>17</v>
      </c>
      <c r="C25" s="16"/>
      <c r="D25" s="16">
        <v>120000</v>
      </c>
    </row>
    <row r="26" spans="2:5">
      <c r="B26" s="4" t="s">
        <v>20</v>
      </c>
      <c r="C26" s="17">
        <v>25000</v>
      </c>
      <c r="D26" s="16">
        <v>298000</v>
      </c>
      <c r="E26" t="s">
        <v>32</v>
      </c>
    </row>
    <row r="27" spans="2:5">
      <c r="B27" s="4" t="s">
        <v>18</v>
      </c>
      <c r="C27" s="4"/>
      <c r="D27" s="16">
        <v>96000</v>
      </c>
    </row>
    <row r="28" spans="2:5">
      <c r="B28" s="4"/>
      <c r="C28" s="4"/>
      <c r="D28" s="16"/>
    </row>
    <row r="29" spans="2:5">
      <c r="B29" s="3" t="s">
        <v>39</v>
      </c>
      <c r="C29" s="4"/>
      <c r="D29" s="30">
        <f>MIN(D25:D27)</f>
        <v>96000</v>
      </c>
    </row>
    <row r="30" spans="2:5">
      <c r="B30" s="4"/>
      <c r="C30" s="16"/>
      <c r="D30" s="16"/>
    </row>
    <row r="31" spans="2:5">
      <c r="B31" s="3" t="s">
        <v>22</v>
      </c>
      <c r="C31" s="16"/>
      <c r="D31" s="16"/>
    </row>
    <row r="32" spans="2:5">
      <c r="B32" s="4" t="s">
        <v>26</v>
      </c>
      <c r="C32" s="4"/>
      <c r="D32" s="20">
        <v>0</v>
      </c>
      <c r="E32" t="s">
        <v>32</v>
      </c>
    </row>
    <row r="33" spans="2:5">
      <c r="B33" s="4" t="s">
        <v>23</v>
      </c>
      <c r="C33" s="4"/>
      <c r="D33" s="20">
        <v>3000</v>
      </c>
      <c r="E33" t="s">
        <v>32</v>
      </c>
    </row>
    <row r="34" spans="2:5">
      <c r="B34" s="4" t="s">
        <v>24</v>
      </c>
      <c r="C34" s="4"/>
      <c r="D34" s="20">
        <v>12500</v>
      </c>
      <c r="E34" t="s">
        <v>32</v>
      </c>
    </row>
    <row r="35" spans="2:5">
      <c r="B35" s="4" t="s">
        <v>25</v>
      </c>
      <c r="C35" s="4"/>
      <c r="D35" s="20">
        <v>8000</v>
      </c>
      <c r="E35" t="s">
        <v>32</v>
      </c>
    </row>
    <row r="36" spans="2:5">
      <c r="B36" s="4"/>
      <c r="C36" s="4"/>
      <c r="D36" s="31"/>
    </row>
    <row r="37" spans="2:5">
      <c r="B37" s="3" t="s">
        <v>40</v>
      </c>
      <c r="C37" s="4"/>
      <c r="D37" s="32">
        <f>SUM(D32:D35)</f>
        <v>23500</v>
      </c>
    </row>
    <row r="38" spans="2:5">
      <c r="B38" s="4"/>
      <c r="C38" s="16"/>
      <c r="D38" s="16"/>
    </row>
    <row r="39" spans="2:5">
      <c r="B39" s="3" t="s">
        <v>41</v>
      </c>
      <c r="C39" s="4"/>
      <c r="D39" s="18">
        <f>D22+D29+D37</f>
        <v>172000</v>
      </c>
    </row>
    <row r="40" spans="2:5">
      <c r="B40" s="4"/>
      <c r="C40" s="4"/>
      <c r="D40" s="4"/>
    </row>
    <row r="41" spans="2:5">
      <c r="B41" s="3" t="s">
        <v>34</v>
      </c>
      <c r="C41" s="3"/>
      <c r="D41" s="19">
        <v>4280000</v>
      </c>
    </row>
    <row r="42" spans="2:5">
      <c r="B42" s="4"/>
      <c r="C42" s="4"/>
      <c r="D42" s="4"/>
    </row>
    <row r="43" spans="2:5">
      <c r="B43" s="3" t="s">
        <v>27</v>
      </c>
      <c r="C43" s="16"/>
      <c r="D43" s="24">
        <f>'Old Calcs'!D12</f>
        <v>1140360</v>
      </c>
    </row>
    <row r="44" spans="2:5">
      <c r="B44" s="26" t="s">
        <v>28</v>
      </c>
      <c r="C44" s="16"/>
      <c r="D44" s="25">
        <v>95000</v>
      </c>
      <c r="E44" t="s">
        <v>35</v>
      </c>
    </row>
  </sheetData>
  <mergeCells count="2">
    <mergeCell ref="B9:D9"/>
    <mergeCell ref="B1:D1"/>
  </mergeCells>
  <dataValidations count="1">
    <dataValidation type="list" allowBlank="1" showInputMessage="1" showErrorMessage="1" sqref="C6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" sqref="D2"/>
    </sheetView>
  </sheetViews>
  <sheetFormatPr defaultRowHeight="15"/>
  <cols>
    <col min="1" max="1" width="10.5703125" bestFit="1" customWidth="1"/>
    <col min="2" max="2" width="28.7109375" bestFit="1" customWidth="1"/>
    <col min="3" max="3" width="11.85546875" bestFit="1" customWidth="1"/>
    <col min="4" max="4" width="11.140625" style="7" bestFit="1" customWidth="1"/>
    <col min="5" max="5" width="11.28515625" style="2" bestFit="1" customWidth="1"/>
    <col min="6" max="6" width="9.7109375" bestFit="1" customWidth="1"/>
  </cols>
  <sheetData>
    <row r="1" spans="1:5" ht="15.75" thickBot="1"/>
    <row r="2" spans="1:5">
      <c r="A2" s="35"/>
      <c r="B2" s="54" t="s">
        <v>45</v>
      </c>
      <c r="C2" s="55"/>
      <c r="D2" s="56">
        <f>'OLD SLAB RATES'!D41</f>
        <v>4280000</v>
      </c>
      <c r="E2" s="35"/>
    </row>
    <row r="3" spans="1:5">
      <c r="A3" s="35"/>
      <c r="B3" s="37" t="s">
        <v>46</v>
      </c>
      <c r="C3" s="38"/>
      <c r="D3" s="57"/>
      <c r="E3" s="35"/>
    </row>
    <row r="4" spans="1:5">
      <c r="A4" s="35"/>
      <c r="B4" s="39" t="s">
        <v>29</v>
      </c>
      <c r="C4" s="40"/>
      <c r="D4" s="58">
        <f>++D2</f>
        <v>4280000</v>
      </c>
      <c r="E4" s="35"/>
    </row>
    <row r="5" spans="1:5">
      <c r="A5" s="41">
        <v>250000</v>
      </c>
      <c r="B5" s="42" t="s">
        <v>47</v>
      </c>
      <c r="C5" s="43" t="s">
        <v>48</v>
      </c>
      <c r="D5" s="59">
        <v>0</v>
      </c>
      <c r="E5" s="44">
        <f>IF(D4&lt;=500000,250000,250000)</f>
        <v>250000</v>
      </c>
    </row>
    <row r="6" spans="1:5">
      <c r="A6" s="41">
        <v>250000</v>
      </c>
      <c r="B6" s="42" t="s">
        <v>49</v>
      </c>
      <c r="C6" s="45">
        <v>0.05</v>
      </c>
      <c r="D6" s="59">
        <f>IF(E6&gt;=250000,250000,E6)*C6</f>
        <v>12500</v>
      </c>
      <c r="E6" s="44">
        <f>MAX(IF(D4&gt;=500000,(500000-E5),(D4-E5)),0)</f>
        <v>250000</v>
      </c>
    </row>
    <row r="7" spans="1:5">
      <c r="A7" s="41">
        <v>500000</v>
      </c>
      <c r="B7" s="42" t="s">
        <v>50</v>
      </c>
      <c r="C7" s="45">
        <v>0.2</v>
      </c>
      <c r="D7" s="59">
        <f>IF(E7&gt;=500000,500000,E7)*C7</f>
        <v>100000</v>
      </c>
      <c r="E7" s="44">
        <f>MAX(IF((D4-E5-E6)&gt;=500000,(1000000-E5-E6),(D4-E5-E6)),0)</f>
        <v>500000</v>
      </c>
    </row>
    <row r="8" spans="1:5">
      <c r="A8" s="41">
        <v>1000000</v>
      </c>
      <c r="B8" s="42" t="s">
        <v>51</v>
      </c>
      <c r="C8" s="45">
        <v>0.3</v>
      </c>
      <c r="D8" s="59">
        <f>ROUND(C8*E8,0)</f>
        <v>984000</v>
      </c>
      <c r="E8" s="44">
        <f>MAX(IF(D4&gt;=1000001,(D4-E7-E6-E5),0),0)</f>
        <v>3280000</v>
      </c>
    </row>
    <row r="9" spans="1:5">
      <c r="A9" s="35"/>
      <c r="B9" s="42" t="s">
        <v>52</v>
      </c>
      <c r="C9" s="45"/>
      <c r="D9" s="59">
        <f>-(IF(AND(D4&lt;=A7),MIN(D6,12500),0))</f>
        <v>0</v>
      </c>
      <c r="E9" s="44" t="s">
        <v>53</v>
      </c>
    </row>
    <row r="10" spans="1:5">
      <c r="A10" s="35"/>
      <c r="B10" s="46" t="s">
        <v>54</v>
      </c>
      <c r="C10" s="36"/>
      <c r="D10" s="58">
        <f>SUM(D5:D9)</f>
        <v>1096500</v>
      </c>
      <c r="E10" s="35"/>
    </row>
    <row r="11" spans="1:5">
      <c r="A11" s="35"/>
      <c r="B11" s="46" t="s">
        <v>55</v>
      </c>
      <c r="C11" s="36"/>
      <c r="D11" s="58">
        <f>+D10*4%</f>
        <v>43860</v>
      </c>
      <c r="E11" s="35"/>
    </row>
    <row r="12" spans="1:5" ht="15.75" thickBot="1">
      <c r="A12" s="35"/>
      <c r="B12" s="60" t="s">
        <v>56</v>
      </c>
      <c r="C12" s="61"/>
      <c r="D12" s="62">
        <f>+D10+D11</f>
        <v>1140360</v>
      </c>
      <c r="E12" s="35"/>
    </row>
  </sheetData>
  <sheetProtection password="C63D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7"/>
  <sheetViews>
    <sheetView workbookViewId="0">
      <selection activeCell="C9" sqref="C9"/>
    </sheetView>
  </sheetViews>
  <sheetFormatPr defaultRowHeight="15"/>
  <cols>
    <col min="1" max="1" width="11.28515625" customWidth="1"/>
    <col min="2" max="2" width="28.140625" bestFit="1" customWidth="1"/>
    <col min="3" max="3" width="15" customWidth="1"/>
    <col min="4" max="4" width="4.42578125" style="7" bestFit="1" customWidth="1"/>
    <col min="5" max="5" width="11.28515625" style="2" bestFit="1" customWidth="1"/>
    <col min="6" max="6" width="9.7109375" bestFit="1" customWidth="1"/>
  </cols>
  <sheetData>
    <row r="3" spans="2:6">
      <c r="F3" s="2"/>
    </row>
    <row r="5" spans="2:6">
      <c r="B5" s="47" t="s">
        <v>29</v>
      </c>
      <c r="C5" s="48">
        <f>'NEW SLAB RATES'!D16</f>
        <v>480000</v>
      </c>
    </row>
    <row r="6" spans="2:6">
      <c r="B6" s="47"/>
      <c r="C6" s="49"/>
    </row>
    <row r="7" spans="2:6">
      <c r="B7" s="51" t="s">
        <v>57</v>
      </c>
      <c r="C7" s="52">
        <f>IF(C5&lt;=250000,C5*0%,0)</f>
        <v>0</v>
      </c>
    </row>
    <row r="8" spans="2:6">
      <c r="B8" s="51" t="s">
        <v>58</v>
      </c>
      <c r="C8" s="52">
        <f>IF(AND(C5&gt;250000,C5&lt;=500000),(C5-250000)*5%,IF(B8&gt;500000,250000*5%))</f>
        <v>11500</v>
      </c>
    </row>
    <row r="9" spans="2:6">
      <c r="B9" s="51" t="s">
        <v>59</v>
      </c>
      <c r="C9" s="52">
        <f>IF(AND(C5&gt;500000,C5&lt;=750000),(C5-500000)*10%,IF(C5&gt;750000,250000*10%,0))</f>
        <v>0</v>
      </c>
    </row>
    <row r="10" spans="2:6">
      <c r="B10" s="51" t="s">
        <v>60</v>
      </c>
      <c r="C10" s="52">
        <f>IF(AND(C5&gt;750000,C5&lt;=1000000),(C5-750000)*15%,IF(C5&gt;1000000,250000*15%,0))</f>
        <v>0</v>
      </c>
    </row>
    <row r="11" spans="2:6">
      <c r="B11" s="51" t="s">
        <v>61</v>
      </c>
      <c r="C11" s="52">
        <f>IF(AND(C5&gt;1000000,C5&lt;=1250000),(C5-1000000)*20%,IF(C5&gt;1250000,250000*20%,0))</f>
        <v>0</v>
      </c>
    </row>
    <row r="12" spans="2:6">
      <c r="B12" s="51" t="s">
        <v>62</v>
      </c>
      <c r="C12" s="52">
        <f>IF(AND(C5&gt;1250000,C5&lt;=1500000),(C5-1250000)*25%,IF(C5&gt;1500000,250000*25%,0))</f>
        <v>0</v>
      </c>
    </row>
    <row r="13" spans="2:6">
      <c r="B13" s="51" t="s">
        <v>63</v>
      </c>
      <c r="C13" s="52">
        <f>IF(AND(C5&gt;1500000),(C5-1500000)*30%,0)</f>
        <v>0</v>
      </c>
    </row>
    <row r="14" spans="2:6">
      <c r="B14" s="51" t="s">
        <v>64</v>
      </c>
      <c r="C14" s="52">
        <f>IF(AND(C5&gt;250000,C5&lt;=500000),(C5-250000)*5%,IF(C5&gt;500000,0,0))</f>
        <v>11500</v>
      </c>
    </row>
    <row r="15" spans="2:6">
      <c r="B15" s="51" t="s">
        <v>65</v>
      </c>
      <c r="C15" s="50">
        <f>C7+C8+C9+C10+C11+C12+C13-C14</f>
        <v>0</v>
      </c>
    </row>
    <row r="16" spans="2:6">
      <c r="B16" s="51" t="s">
        <v>66</v>
      </c>
      <c r="C16" s="50">
        <f>C15*4%</f>
        <v>0</v>
      </c>
    </row>
    <row r="17" spans="2:3">
      <c r="B17" s="51" t="s">
        <v>67</v>
      </c>
      <c r="C17" s="53">
        <f>SUM(C15:C16)</f>
        <v>0</v>
      </c>
    </row>
  </sheetData>
  <sheetProtection password="C63D" sheet="1" formatCells="0" formatColumns="0" formatRows="0" insertHyperlinks="0" sort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NEW SLAB RATES</vt:lpstr>
      <vt:lpstr>OLD SLAB RATES</vt:lpstr>
      <vt:lpstr>Old Calcs</vt:lpstr>
      <vt:lpstr>New Calcs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2020-07-01T10:30:36Z</dcterms:created>
  <dcterms:modified xsi:type="dcterms:W3CDTF">2022-05-13T13:02:31Z</dcterms:modified>
</cp:coreProperties>
</file>